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2026-2028" sheetId="1" r:id="rId1"/>
  </sheets>
  <definedNames>
    <definedName name="_xlnm.Print_Titles" localSheetId="0">'2026-2028'!$6:$10</definedName>
    <definedName name="_xlnm.Print_Area" localSheetId="0">'2026-2028'!$A$1:$Q$35</definedName>
  </definedNames>
  <calcPr calcId="152511"/>
</workbook>
</file>

<file path=xl/calcChain.xml><?xml version="1.0" encoding="utf-8"?>
<calcChain xmlns="http://schemas.openxmlformats.org/spreadsheetml/2006/main">
  <c r="I19" i="1" l="1"/>
  <c r="I15" i="1"/>
  <c r="I29" i="1"/>
  <c r="I25" i="1"/>
  <c r="I33" i="1" l="1"/>
  <c r="I34" i="1" l="1"/>
  <c r="I28" i="1"/>
  <c r="I23" i="1"/>
  <c r="I14" i="1"/>
  <c r="I27" i="1"/>
  <c r="I21" i="1"/>
  <c r="I22" i="1" l="1"/>
  <c r="I32" i="1" l="1"/>
  <c r="I12" i="1" l="1"/>
  <c r="H34" i="1" l="1"/>
  <c r="F33" i="1"/>
  <c r="F32" i="1"/>
  <c r="H32" i="1" s="1"/>
  <c r="F31" i="1"/>
  <c r="F30" i="1" s="1"/>
  <c r="G30" i="1"/>
  <c r="F29" i="1"/>
  <c r="H29" i="1" s="1"/>
  <c r="F28" i="1"/>
  <c r="H28" i="1" s="1"/>
  <c r="F27" i="1"/>
  <c r="H27" i="1" s="1"/>
  <c r="G26" i="1"/>
  <c r="F25" i="1"/>
  <c r="H25" i="1" s="1"/>
  <c r="H24" i="1" s="1"/>
  <c r="G24" i="1"/>
  <c r="F23" i="1"/>
  <c r="H23" i="1" s="1"/>
  <c r="F22" i="1"/>
  <c r="H22" i="1" s="1"/>
  <c r="F21" i="1"/>
  <c r="G20" i="1"/>
  <c r="F19" i="1"/>
  <c r="H19" i="1" s="1"/>
  <c r="F18" i="1"/>
  <c r="H18" i="1" s="1"/>
  <c r="F17" i="1"/>
  <c r="H17" i="1" s="1"/>
  <c r="G16" i="1"/>
  <c r="H15" i="1"/>
  <c r="F14" i="1"/>
  <c r="H14" i="1" s="1"/>
  <c r="F13" i="1"/>
  <c r="H13" i="1" s="1"/>
  <c r="F12" i="1"/>
  <c r="H12" i="1" s="1"/>
  <c r="G11" i="1"/>
  <c r="H26" i="1" l="1"/>
  <c r="H16" i="1"/>
  <c r="G35" i="1"/>
  <c r="F24" i="1"/>
  <c r="F26" i="1"/>
  <c r="F11" i="1"/>
  <c r="F20" i="1"/>
  <c r="H11" i="1"/>
  <c r="H31" i="1"/>
  <c r="H30" i="1" s="1"/>
  <c r="F16" i="1"/>
  <c r="H33" i="1"/>
  <c r="H21" i="1"/>
  <c r="H20" i="1" s="1"/>
  <c r="F35" i="1" l="1"/>
  <c r="H35" i="1"/>
  <c r="Q17" i="1"/>
  <c r="N12" i="1" l="1"/>
  <c r="K12" i="1" l="1"/>
  <c r="L11" i="1"/>
  <c r="M11" i="1"/>
  <c r="O11" i="1"/>
  <c r="P11" i="1"/>
  <c r="J11" i="1"/>
  <c r="Q12" i="1"/>
  <c r="E12" i="1" l="1"/>
  <c r="I11" i="1" l="1"/>
  <c r="N17" i="1" l="1"/>
  <c r="K17" i="1" l="1"/>
  <c r="N34" i="1" l="1"/>
  <c r="K34" i="1"/>
  <c r="N33" i="1"/>
  <c r="K33" i="1"/>
  <c r="N32" i="1"/>
  <c r="K32" i="1"/>
  <c r="N31" i="1"/>
  <c r="K31" i="1"/>
  <c r="M30" i="1"/>
  <c r="L30" i="1"/>
  <c r="J30" i="1"/>
  <c r="N29" i="1"/>
  <c r="K29" i="1"/>
  <c r="N28" i="1"/>
  <c r="K28" i="1"/>
  <c r="N27" i="1"/>
  <c r="K27" i="1"/>
  <c r="M26" i="1"/>
  <c r="L26" i="1"/>
  <c r="J26" i="1"/>
  <c r="N25" i="1"/>
  <c r="K25" i="1"/>
  <c r="M24" i="1"/>
  <c r="L24" i="1"/>
  <c r="J24" i="1"/>
  <c r="N23" i="1"/>
  <c r="K23" i="1"/>
  <c r="N22" i="1"/>
  <c r="K22" i="1"/>
  <c r="N21" i="1"/>
  <c r="K21" i="1"/>
  <c r="M20" i="1"/>
  <c r="L20" i="1"/>
  <c r="J20" i="1"/>
  <c r="I20" i="1"/>
  <c r="N19" i="1"/>
  <c r="N16" i="1" s="1"/>
  <c r="K19" i="1"/>
  <c r="K18" i="1"/>
  <c r="M16" i="1"/>
  <c r="L16" i="1"/>
  <c r="J16" i="1"/>
  <c r="I16" i="1"/>
  <c r="N15" i="1"/>
  <c r="K15" i="1"/>
  <c r="N14" i="1"/>
  <c r="K14" i="1"/>
  <c r="N13" i="1"/>
  <c r="K13" i="1"/>
  <c r="N11" i="1" l="1"/>
  <c r="K11" i="1"/>
  <c r="N30" i="1"/>
  <c r="N26" i="1"/>
  <c r="I24" i="1"/>
  <c r="K20" i="1"/>
  <c r="K24" i="1"/>
  <c r="J35" i="1"/>
  <c r="N24" i="1"/>
  <c r="L35" i="1"/>
  <c r="N20" i="1"/>
  <c r="M35" i="1"/>
  <c r="K16" i="1"/>
  <c r="K26" i="1"/>
  <c r="K30" i="1"/>
  <c r="I26" i="1"/>
  <c r="I30" i="1"/>
  <c r="I35" i="1" l="1"/>
  <c r="N35" i="1"/>
  <c r="K35" i="1"/>
  <c r="E18" i="1" l="1"/>
  <c r="Q21" i="1" l="1"/>
  <c r="O20" i="1"/>
  <c r="P20" i="1"/>
  <c r="E21" i="1" l="1"/>
  <c r="Q13" i="1" l="1"/>
  <c r="O26" i="1" l="1"/>
  <c r="P26" i="1"/>
  <c r="Q29" i="1"/>
  <c r="O16" i="1"/>
  <c r="P16" i="1"/>
  <c r="Q23" i="1"/>
  <c r="E23" i="1" l="1"/>
  <c r="E29" i="1"/>
  <c r="Q19" i="1"/>
  <c r="Q15" i="1"/>
  <c r="E19" i="1" l="1"/>
  <c r="E15" i="1"/>
  <c r="Q32" i="1" l="1"/>
  <c r="Q33" i="1"/>
  <c r="Q34" i="1"/>
  <c r="Q31" i="1"/>
  <c r="Q28" i="1"/>
  <c r="Q27" i="1"/>
  <c r="O30" i="1"/>
  <c r="P30" i="1"/>
  <c r="Q25" i="1"/>
  <c r="Q22" i="1"/>
  <c r="Q20" i="1" s="1"/>
  <c r="Q14" i="1"/>
  <c r="Q11" i="1" s="1"/>
  <c r="O24" i="1"/>
  <c r="P24" i="1"/>
  <c r="O35" i="1" l="1"/>
  <c r="P35" i="1"/>
  <c r="Q16" i="1"/>
  <c r="Q26" i="1"/>
  <c r="Q24" i="1"/>
  <c r="Q30" i="1"/>
  <c r="Q35" i="1" l="1"/>
  <c r="E13" i="1" l="1"/>
  <c r="E14" i="1"/>
  <c r="E11" i="1" l="1"/>
  <c r="E27" i="1"/>
  <c r="E22" i="1"/>
  <c r="E20" i="1" s="1"/>
  <c r="E34" i="1" l="1"/>
  <c r="E25" i="1" l="1"/>
  <c r="E33" i="1" l="1"/>
  <c r="E28" i="1"/>
  <c r="E26" i="1" s="1"/>
  <c r="E31" i="1"/>
  <c r="E32" i="1"/>
  <c r="E17" i="1"/>
  <c r="E16" i="1" l="1"/>
  <c r="E30" i="1" l="1"/>
  <c r="E24" i="1" l="1"/>
  <c r="E35" i="1" s="1"/>
</calcChain>
</file>

<file path=xl/sharedStrings.xml><?xml version="1.0" encoding="utf-8"?>
<sst xmlns="http://schemas.openxmlformats.org/spreadsheetml/2006/main" count="104" uniqueCount="74">
  <si>
    <t>Направления и объемы финансирования МП</t>
  </si>
  <si>
    <t>№ п/п</t>
  </si>
  <si>
    <t>Подпрограммы, основные мероприятия и отдельные мероприятия МП</t>
  </si>
  <si>
    <t>Код бюджетной классификации</t>
  </si>
  <si>
    <t>КЦСР</t>
  </si>
  <si>
    <t>Общий объем финансирования, тыс. руб.</t>
  </si>
  <si>
    <t>Объем финансирования, тыс. руб.</t>
  </si>
  <si>
    <t>МБ</t>
  </si>
  <si>
    <t>КБ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</si>
  <si>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</si>
  <si>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6.1.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</si>
  <si>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</si>
  <si>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 xml:space="preserve">Итого финансирование </t>
  </si>
  <si>
    <t>5.1.</t>
  </si>
  <si>
    <t>5.2.</t>
  </si>
  <si>
    <t>Основное мероприятие 6. "Проведение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</si>
  <si>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</si>
  <si>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 xml:space="preserve"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 </t>
  </si>
  <si>
    <t>Мероприятие 2.3. "Строительство и реконструкция объектов"</t>
  </si>
  <si>
    <t xml:space="preserve">Мероприятие 6.1. "Строительство и реконструкция объектов" </t>
  </si>
  <si>
    <t xml:space="preserve"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 </t>
  </si>
  <si>
    <t>Основное мероприятие 2. "Проведение строительно-монтажных и ремонтно-восстановительных работ на объектах отрасли "Культура и искусство"</t>
  </si>
  <si>
    <t>Основное мероприятие 1. "Проведение строительно-монтажных и ремонтно-восстановительных работ на объектах отрасли "Образование"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</si>
  <si>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безопасности"</t>
  </si>
  <si>
    <t>(8+11+14+17)</t>
  </si>
  <si>
    <t>(9+10)</t>
  </si>
  <si>
    <t>(12+13)</t>
  </si>
  <si>
    <t>3.1.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</si>
  <si>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</si>
  <si>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</si>
  <si>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Мероприятие 5.2. "Строительство и реконструкция объектов социальной, жилищной и коммунальной инфраструктуры"</t>
  </si>
  <si>
    <t xml:space="preserve">«ПОДДЕРЖАНИЕ СОХРАННОСТИ ДЕЙСТВУЮЩИХ И СТРОИТЕЛЬСТВО НОВЫХ ОБЪЕКТОВ СОЦИАЛЬНОЙ ИНФРАСТРУКТУРЫ» </t>
  </si>
  <si>
    <t>Наименование ГРБС/Участника</t>
  </si>
  <si>
    <t>(15+16)</t>
  </si>
  <si>
    <t>Мероприятие 1.7. "Ремонтно-восстановительные работы объектов недвижимого имущества"</t>
  </si>
  <si>
    <t>Мероприятие 2.7. "Ремонтно-восстановительные работы объектов недвижимого имущества"</t>
  </si>
  <si>
    <t>Мероприятие 3.7. "Ремонтно-восстановительные работы объектов недвижимого имущества"</t>
  </si>
  <si>
    <t>Мероприятие 6.7. "Ремонтно-восстановительные работы объектов недвижимого имущества"</t>
  </si>
  <si>
    <t>Управление по реновации Администрации города Норильска (МКУ "УКРиС")</t>
  </si>
  <si>
    <t>Мероприятие 1.5. "Асфальтирование территорий объектов и иные мероприятия по приведению их в удовлетворительное состояние"</t>
  </si>
  <si>
    <t>Мероприятие 3.4. "Асфальтирование территорий объектов и иные мероприятия по приведению их в удовлетворительное состояние"</t>
  </si>
  <si>
    <t>2025 год</t>
  </si>
  <si>
    <t xml:space="preserve"> Управление по реновации Администрации города Норильска (МКУ "УКРиС")</t>
  </si>
  <si>
    <t>1.2.</t>
  </si>
  <si>
    <t>1.3.</t>
  </si>
  <si>
    <t>2.1.</t>
  </si>
  <si>
    <t>2.2.</t>
  </si>
  <si>
    <t>3.2.</t>
  </si>
  <si>
    <t>6.2.</t>
  </si>
  <si>
    <t>(6+7)</t>
  </si>
  <si>
    <t>2026 год</t>
  </si>
  <si>
    <t>Мероприятие 3.1. "Строительство и реконструкция объектов"</t>
  </si>
  <si>
    <t>3.3.</t>
  </si>
  <si>
    <t>Управление по реновации Администрации города Норильска/
Управление по реновации Администрации города Норильска (МКУ "УКРиС")</t>
  </si>
  <si>
    <t>5.3.</t>
  </si>
  <si>
    <t xml:space="preserve"> Управление по реновации Администрации города Норильска/
Управление по реновации Администрации города Норильска (МКУ "УКРиС")</t>
  </si>
  <si>
    <t xml:space="preserve"> Управление по реновации Администрации города Норильска/
 Управление по реновации Администрации города Норильска (МКУ "УКРиС")</t>
  </si>
  <si>
    <t>Управление по реновации Администрации города Норильска (МКУ "УКРиС")
МУ "Талнахское территориальное управление Администрации города Норильска",
МУ "Кайерканское территориальное управление Администрации города Норильска", МУ "Снежногорское территориальное управление Администрации города Норильска"</t>
  </si>
  <si>
    <t>2.3.</t>
  </si>
  <si>
    <t>Мероприятие 2.4. "Асфальтирование территорий объектов и иные мероприятия по приведению их в удовлетворительное состояние"</t>
  </si>
  <si>
    <t>2027 год</t>
  </si>
  <si>
    <t>ИТОГО ПО МП:</t>
  </si>
  <si>
    <t>1.1.</t>
  </si>
  <si>
    <t>4.1.</t>
  </si>
  <si>
    <t>Приложение № 1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</si>
  <si>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Мероприятие 1.1. "Строительство и реконструкция объектов"</t>
  </si>
  <si>
    <t>1.4.</t>
  </si>
  <si>
    <t>2028 год</t>
  </si>
  <si>
    <t xml:space="preserve"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 </t>
  </si>
  <si>
    <t>1501000000</t>
  </si>
  <si>
    <t xml:space="preserve">1500800200
</t>
  </si>
  <si>
    <t xml:space="preserve">1500800100
</t>
  </si>
  <si>
    <t xml:space="preserve">1500800000
</t>
  </si>
  <si>
    <t>Приложение № 1 
к постановлению Администрации города Норильска 
от 06.07.2026 № 227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</si>
</sst>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7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8" fillId="2" borderId="0" xfId="0" applyFont="1" applyFill="1"/>
    <xf numFmtId="165" fontId="3" fillId="0" borderId="1" xfId="0" applyNumberFormat="1" applyFont="1" applyFill="1" applyBorder="1" applyAlignment="1">
      <alignment horizontal="center" vertical="center"/>
    </xf>
    <xf numFmtId="0" fontId="3" fillId="3" borderId="0" xfId="0" applyFont="1" applyFill="1"/>
    <xf numFmtId="0" fontId="4" fillId="3" borderId="0" xfId="0" applyFont="1" applyFill="1"/>
    <xf numFmtId="0" fontId="4" fillId="3" borderId="0" xfId="0" applyFont="1" applyFill="1" applyAlignment="1">
      <alignment vertical="center"/>
    </xf>
    <xf numFmtId="0" fontId="3" fillId="0" borderId="0" xfId="0" applyFont="1" applyFill="1"/>
    <xf numFmtId="0" fontId="8" fillId="0" borderId="1" xfId="1" applyNumberFormat="1" applyFont="1" applyFill="1" applyBorder="1" applyAlignment="1">
      <alignment horizontal="center" vertical="center" wrapText="1"/>
    </xf>
    <xf numFmtId="1" fontId="8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2" fontId="8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165" fontId="3" fillId="2" borderId="0" xfId="0" applyNumberFormat="1" applyFont="1" applyFill="1"/>
    <xf numFmtId="165" fontId="8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8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2" fontId="6" fillId="2" borderId="1" xfId="1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/>
    </xf>
    <xf numFmtId="0" fontId="8" fillId="2" borderId="0" xfId="0" applyFont="1" applyFill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2" fontId="6" fillId="0" borderId="0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35"/>
  <sheetViews>
    <sheetView tabSelected="1" view="pageBreakPreview" zoomScale="80" zoomScaleNormal="50" zoomScaleSheetLayoutView="80" workbookViewId="0">
      <pane xSplit="3" ySplit="10" topLeftCell="D11" activePane="bottomRight" state="frozen"/>
      <selection activeCell="A2" sqref="A2"/>
      <selection pane="topRight" activeCell="D2" sqref="D2"/>
      <selection pane="bottomLeft" activeCell="A11" sqref="A11"/>
      <selection pane="bottomRight" activeCell="N1" sqref="N1:Q1"/>
    </sheetView>
  </sheetViews>
  <sheetFormatPr defaultColWidth="9.109375" defaultRowHeight="13.8" x14ac:dyDescent="0.25"/>
  <cols>
    <col min="1" max="1" width="5.88671875" style="1" customWidth="1"/>
    <col min="2" max="2" width="51.6640625" style="1" customWidth="1"/>
    <col min="3" max="3" width="34.5546875" style="1" customWidth="1"/>
    <col min="4" max="4" width="16.6640625" style="2" customWidth="1"/>
    <col min="5" max="5" width="19" style="1" customWidth="1"/>
    <col min="6" max="6" width="13.6640625" style="3" customWidth="1"/>
    <col min="7" max="7" width="9.5546875" style="1" bestFit="1" customWidth="1"/>
    <col min="8" max="8" width="18.109375" style="1" customWidth="1"/>
    <col min="9" max="9" width="15.44140625" style="42" customWidth="1"/>
    <col min="10" max="10" width="10.33203125" style="4" bestFit="1" customWidth="1"/>
    <col min="11" max="11" width="18.44140625" style="4" customWidth="1"/>
    <col min="12" max="12" width="13.88671875" style="4" customWidth="1"/>
    <col min="13" max="13" width="9.109375" style="4" customWidth="1"/>
    <col min="14" max="14" width="17" style="4" customWidth="1"/>
    <col min="15" max="15" width="13.109375" style="4" customWidth="1"/>
    <col min="16" max="16" width="10.109375" style="1" customWidth="1"/>
    <col min="17" max="17" width="21.109375" style="1" bestFit="1" customWidth="1"/>
    <col min="18" max="16384" width="9.109375" style="1"/>
  </cols>
  <sheetData>
    <row r="1" spans="1:17" ht="57.75" customHeight="1" x14ac:dyDescent="0.25">
      <c r="A1" s="9"/>
      <c r="B1" s="9"/>
      <c r="C1" s="9"/>
      <c r="D1" s="12"/>
      <c r="E1" s="9"/>
      <c r="N1" s="45" t="s">
        <v>73</v>
      </c>
      <c r="O1" s="45"/>
      <c r="P1" s="45"/>
      <c r="Q1" s="45"/>
    </row>
    <row r="2" spans="1:17" ht="90" customHeight="1" x14ac:dyDescent="0.25">
      <c r="A2" s="9"/>
      <c r="C2" s="9"/>
      <c r="D2" s="12"/>
      <c r="E2" s="9"/>
      <c r="N2" s="45" t="s">
        <v>64</v>
      </c>
      <c r="O2" s="45"/>
      <c r="P2" s="45"/>
      <c r="Q2" s="45"/>
    </row>
    <row r="3" spans="1:17" ht="18" customHeight="1" x14ac:dyDescent="0.25">
      <c r="A3" s="48" t="s">
        <v>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7" ht="19.5" customHeight="1" x14ac:dyDescent="0.25">
      <c r="A4" s="49" t="s">
        <v>31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</row>
    <row r="5" spans="1:17" x14ac:dyDescent="0.25">
      <c r="A5" s="9"/>
      <c r="C5" s="9"/>
      <c r="D5" s="12"/>
      <c r="E5" s="9"/>
      <c r="Q5" s="26"/>
    </row>
    <row r="6" spans="1:17" ht="20.25" customHeight="1" x14ac:dyDescent="0.25">
      <c r="A6" s="50" t="s">
        <v>1</v>
      </c>
      <c r="B6" s="51" t="s">
        <v>2</v>
      </c>
      <c r="C6" s="50" t="s">
        <v>32</v>
      </c>
      <c r="D6" s="50" t="s">
        <v>3</v>
      </c>
      <c r="E6" s="53" t="s">
        <v>5</v>
      </c>
      <c r="F6" s="51" t="s">
        <v>41</v>
      </c>
      <c r="G6" s="51"/>
      <c r="H6" s="51"/>
      <c r="I6" s="54" t="s">
        <v>50</v>
      </c>
      <c r="J6" s="55"/>
      <c r="K6" s="56"/>
      <c r="L6" s="51" t="s">
        <v>60</v>
      </c>
      <c r="M6" s="51"/>
      <c r="N6" s="51"/>
      <c r="O6" s="51" t="s">
        <v>67</v>
      </c>
      <c r="P6" s="51"/>
      <c r="Q6" s="51"/>
    </row>
    <row r="7" spans="1:17" ht="24" customHeight="1" x14ac:dyDescent="0.25">
      <c r="A7" s="50"/>
      <c r="B7" s="51"/>
      <c r="C7" s="50"/>
      <c r="D7" s="50"/>
      <c r="E7" s="53"/>
      <c r="F7" s="51" t="s">
        <v>6</v>
      </c>
      <c r="G7" s="51"/>
      <c r="H7" s="51"/>
      <c r="I7" s="54" t="s">
        <v>6</v>
      </c>
      <c r="J7" s="55"/>
      <c r="K7" s="56"/>
      <c r="L7" s="51" t="s">
        <v>6</v>
      </c>
      <c r="M7" s="51"/>
      <c r="N7" s="51"/>
      <c r="O7" s="51" t="s">
        <v>6</v>
      </c>
      <c r="P7" s="51"/>
      <c r="Q7" s="51"/>
    </row>
    <row r="8" spans="1:17" ht="27.6" x14ac:dyDescent="0.25">
      <c r="A8" s="50"/>
      <c r="B8" s="51"/>
      <c r="C8" s="50"/>
      <c r="D8" s="50" t="s">
        <v>4</v>
      </c>
      <c r="E8" s="53"/>
      <c r="F8" s="52" t="s">
        <v>7</v>
      </c>
      <c r="G8" s="52" t="s">
        <v>8</v>
      </c>
      <c r="H8" s="43" t="s">
        <v>12</v>
      </c>
      <c r="I8" s="46" t="s">
        <v>7</v>
      </c>
      <c r="J8" s="46" t="s">
        <v>8</v>
      </c>
      <c r="K8" s="44" t="s">
        <v>12</v>
      </c>
      <c r="L8" s="52" t="s">
        <v>7</v>
      </c>
      <c r="M8" s="51" t="s">
        <v>8</v>
      </c>
      <c r="N8" s="43" t="s">
        <v>12</v>
      </c>
      <c r="O8" s="52" t="s">
        <v>7</v>
      </c>
      <c r="P8" s="51" t="s">
        <v>8</v>
      </c>
      <c r="Q8" s="43" t="s">
        <v>12</v>
      </c>
    </row>
    <row r="9" spans="1:17" ht="19.5" customHeight="1" x14ac:dyDescent="0.25">
      <c r="A9" s="50"/>
      <c r="B9" s="51"/>
      <c r="C9" s="50"/>
      <c r="D9" s="50"/>
      <c r="E9" s="22" t="s">
        <v>24</v>
      </c>
      <c r="F9" s="52"/>
      <c r="G9" s="52"/>
      <c r="H9" s="43" t="s">
        <v>49</v>
      </c>
      <c r="I9" s="47"/>
      <c r="J9" s="47"/>
      <c r="K9" s="44" t="s">
        <v>25</v>
      </c>
      <c r="L9" s="52"/>
      <c r="M9" s="51"/>
      <c r="N9" s="44" t="s">
        <v>26</v>
      </c>
      <c r="O9" s="52"/>
      <c r="P9" s="51"/>
      <c r="Q9" s="43" t="s">
        <v>33</v>
      </c>
    </row>
    <row r="10" spans="1:17" x14ac:dyDescent="0.25">
      <c r="A10" s="13">
        <v>1</v>
      </c>
      <c r="B10" s="28">
        <v>2</v>
      </c>
      <c r="C10" s="13">
        <v>3</v>
      </c>
      <c r="D10" s="14">
        <v>4</v>
      </c>
      <c r="E10" s="13">
        <v>5</v>
      </c>
      <c r="F10" s="29">
        <v>6</v>
      </c>
      <c r="G10" s="28">
        <v>7</v>
      </c>
      <c r="H10" s="29">
        <v>8</v>
      </c>
      <c r="I10" s="41">
        <v>9</v>
      </c>
      <c r="J10" s="27">
        <v>10</v>
      </c>
      <c r="K10" s="41">
        <v>11</v>
      </c>
      <c r="L10" s="27">
        <v>12</v>
      </c>
      <c r="M10" s="28">
        <v>13</v>
      </c>
      <c r="N10" s="29">
        <v>14</v>
      </c>
      <c r="O10" s="28">
        <v>15</v>
      </c>
      <c r="P10" s="29">
        <v>16</v>
      </c>
      <c r="Q10" s="28">
        <v>17</v>
      </c>
    </row>
    <row r="11" spans="1:17" s="6" customFormat="1" ht="43.2" x14ac:dyDescent="0.25">
      <c r="A11" s="15">
        <v>1</v>
      </c>
      <c r="B11" s="37" t="s">
        <v>22</v>
      </c>
      <c r="C11" s="23" t="s">
        <v>42</v>
      </c>
      <c r="D11" s="16">
        <v>1500100000</v>
      </c>
      <c r="E11" s="17">
        <f>SUM(E12:E15)</f>
        <v>1013565.2111199999</v>
      </c>
      <c r="F11" s="30">
        <f>SUM(F12:F15)</f>
        <v>155733.9</v>
      </c>
      <c r="G11" s="30">
        <f t="shared" ref="G11:H11" si="0">SUM(G12:G15)</f>
        <v>0</v>
      </c>
      <c r="H11" s="32">
        <f t="shared" si="0"/>
        <v>155733.9</v>
      </c>
      <c r="I11" s="30">
        <f>SUM(I12:I15)</f>
        <v>171465.91112</v>
      </c>
      <c r="J11" s="30">
        <f t="shared" ref="J11:L11" si="1">SUM(J12:J15)</f>
        <v>0</v>
      </c>
      <c r="K11" s="30">
        <f t="shared" si="1"/>
        <v>171465.91112</v>
      </c>
      <c r="L11" s="30">
        <f t="shared" si="1"/>
        <v>272389.09999999998</v>
      </c>
      <c r="M11" s="30">
        <f t="shared" ref="M11" si="2">SUM(M12:M15)</f>
        <v>0</v>
      </c>
      <c r="N11" s="30">
        <f t="shared" ref="N11:O11" si="3">SUM(N12:N15)</f>
        <v>272389.09999999998</v>
      </c>
      <c r="O11" s="30">
        <f t="shared" si="3"/>
        <v>413976.3</v>
      </c>
      <c r="P11" s="30">
        <f t="shared" ref="P11" si="4">SUM(P12:P15)</f>
        <v>0</v>
      </c>
      <c r="Q11" s="30">
        <f t="shared" ref="Q11" si="5">SUM(Q12:Q15)</f>
        <v>413976.3</v>
      </c>
    </row>
    <row r="12" spans="1:17" s="9" customFormat="1" ht="41.4" x14ac:dyDescent="0.25">
      <c r="A12" s="11" t="s">
        <v>62</v>
      </c>
      <c r="B12" s="38" t="s">
        <v>65</v>
      </c>
      <c r="C12" s="18" t="s">
        <v>38</v>
      </c>
      <c r="D12" s="10">
        <v>1500100100</v>
      </c>
      <c r="E12" s="5">
        <f>H12+K12+N12+Q12</f>
        <v>1888.2</v>
      </c>
      <c r="F12" s="25">
        <f>289.3+185.2</f>
        <v>474.5</v>
      </c>
      <c r="G12" s="25"/>
      <c r="H12" s="31">
        <f>F12+G12</f>
        <v>474.5</v>
      </c>
      <c r="I12" s="25">
        <f>1006.7+407</f>
        <v>1413.7</v>
      </c>
      <c r="J12" s="25"/>
      <c r="K12" s="25">
        <f>I12+J12</f>
        <v>1413.7</v>
      </c>
      <c r="L12" s="25"/>
      <c r="M12" s="25"/>
      <c r="N12" s="25">
        <f>L12+M12</f>
        <v>0</v>
      </c>
      <c r="O12" s="25"/>
      <c r="P12" s="31"/>
      <c r="Q12" s="31">
        <f>O12+P12</f>
        <v>0</v>
      </c>
    </row>
    <row r="13" spans="1:17" ht="41.4" x14ac:dyDescent="0.25">
      <c r="A13" s="18" t="s">
        <v>43</v>
      </c>
      <c r="B13" s="38" t="s">
        <v>11</v>
      </c>
      <c r="C13" s="18" t="s">
        <v>38</v>
      </c>
      <c r="D13" s="10">
        <v>1500100400</v>
      </c>
      <c r="E13" s="17">
        <f t="shared" ref="E13:E15" si="6">H13+K13+N13+Q13</f>
        <v>727.5</v>
      </c>
      <c r="F13" s="33">
        <f>727.4+0.1</f>
        <v>727.5</v>
      </c>
      <c r="G13" s="25"/>
      <c r="H13" s="31">
        <f>F13+G13</f>
        <v>727.5</v>
      </c>
      <c r="I13" s="25"/>
      <c r="J13" s="25"/>
      <c r="K13" s="25">
        <f>I13+J13</f>
        <v>0</v>
      </c>
      <c r="L13" s="25"/>
      <c r="M13" s="31"/>
      <c r="N13" s="31">
        <f>L13+M13</f>
        <v>0</v>
      </c>
      <c r="O13" s="25"/>
      <c r="P13" s="31"/>
      <c r="Q13" s="31">
        <f>O13+P13</f>
        <v>0</v>
      </c>
    </row>
    <row r="14" spans="1:17" ht="41.4" x14ac:dyDescent="0.25">
      <c r="A14" s="18" t="s">
        <v>44</v>
      </c>
      <c r="B14" s="38" t="s">
        <v>39</v>
      </c>
      <c r="C14" s="18" t="s">
        <v>42</v>
      </c>
      <c r="D14" s="10">
        <v>1500100500</v>
      </c>
      <c r="E14" s="17">
        <f t="shared" si="6"/>
        <v>56908.3</v>
      </c>
      <c r="F14" s="33">
        <f>10062.6+52.4+15101.9-4803.4-292.5</f>
        <v>20121</v>
      </c>
      <c r="G14" s="25"/>
      <c r="H14" s="31">
        <f>G14+F14</f>
        <v>20121</v>
      </c>
      <c r="I14" s="25">
        <f>16457.8+6882.7+13446.8</f>
        <v>36787.300000000003</v>
      </c>
      <c r="J14" s="25"/>
      <c r="K14" s="25">
        <f>J14+I14</f>
        <v>36787.300000000003</v>
      </c>
      <c r="L14" s="25"/>
      <c r="M14" s="31"/>
      <c r="N14" s="31">
        <f t="shared" ref="N14:N15" si="7">L14+M14</f>
        <v>0</v>
      </c>
      <c r="O14" s="25"/>
      <c r="P14" s="31"/>
      <c r="Q14" s="31">
        <f t="shared" ref="Q14:Q15" si="8">O14+P14</f>
        <v>0</v>
      </c>
    </row>
    <row r="15" spans="1:17" ht="41.4" x14ac:dyDescent="0.25">
      <c r="A15" s="18" t="s">
        <v>66</v>
      </c>
      <c r="B15" s="38" t="s">
        <v>34</v>
      </c>
      <c r="C15" s="18" t="s">
        <v>38</v>
      </c>
      <c r="D15" s="10">
        <v>1500100700</v>
      </c>
      <c r="E15" s="17">
        <f t="shared" si="6"/>
        <v>954041.21111999988</v>
      </c>
      <c r="F15" s="33">
        <v>134410.9</v>
      </c>
      <c r="G15" s="25"/>
      <c r="H15" s="31">
        <f t="shared" ref="H15" si="9">F15+G15</f>
        <v>134410.9</v>
      </c>
      <c r="I15" s="25">
        <f>126077+22983.6+423.11112-24076.4+7857.6</f>
        <v>133264.91112</v>
      </c>
      <c r="J15" s="25"/>
      <c r="K15" s="25">
        <f t="shared" ref="K15" si="10">I15+J15</f>
        <v>133264.91112</v>
      </c>
      <c r="L15" s="25">
        <v>272389.09999999998</v>
      </c>
      <c r="M15" s="31"/>
      <c r="N15" s="31">
        <f t="shared" si="7"/>
        <v>272389.09999999998</v>
      </c>
      <c r="O15" s="25">
        <v>413976.3</v>
      </c>
      <c r="P15" s="31"/>
      <c r="Q15" s="31">
        <f t="shared" si="8"/>
        <v>413976.3</v>
      </c>
    </row>
    <row r="16" spans="1:17" s="6" customFormat="1" ht="72" x14ac:dyDescent="0.25">
      <c r="A16" s="15">
        <v>2</v>
      </c>
      <c r="B16" s="37" t="s">
        <v>21</v>
      </c>
      <c r="C16" s="23" t="s">
        <v>55</v>
      </c>
      <c r="D16" s="16">
        <v>1500200000</v>
      </c>
      <c r="E16" s="17">
        <f t="shared" ref="E16:Q16" si="11">SUM(E17:E19)</f>
        <v>953874.59999999986</v>
      </c>
      <c r="F16" s="30">
        <f t="shared" ref="F16:H16" si="12">SUM(F17:F19)</f>
        <v>292410.69999999995</v>
      </c>
      <c r="G16" s="30">
        <f t="shared" si="12"/>
        <v>0</v>
      </c>
      <c r="H16" s="32">
        <f t="shared" si="12"/>
        <v>292410.69999999995</v>
      </c>
      <c r="I16" s="30">
        <f t="shared" ref="I16:M16" si="13">SUM(I17:I19)</f>
        <v>385059.7</v>
      </c>
      <c r="J16" s="30">
        <f t="shared" si="13"/>
        <v>0</v>
      </c>
      <c r="K16" s="30">
        <f t="shared" si="13"/>
        <v>385059.7</v>
      </c>
      <c r="L16" s="30">
        <f t="shared" si="13"/>
        <v>198244.2</v>
      </c>
      <c r="M16" s="32">
        <f t="shared" si="13"/>
        <v>0</v>
      </c>
      <c r="N16" s="32">
        <f>SUM(N17:N19)</f>
        <v>198244.2</v>
      </c>
      <c r="O16" s="30">
        <f t="shared" si="11"/>
        <v>78160</v>
      </c>
      <c r="P16" s="32">
        <f t="shared" si="11"/>
        <v>0</v>
      </c>
      <c r="Q16" s="32">
        <f t="shared" si="11"/>
        <v>78160</v>
      </c>
    </row>
    <row r="17" spans="1:19" ht="69" x14ac:dyDescent="0.25">
      <c r="A17" s="18" t="s">
        <v>45</v>
      </c>
      <c r="B17" s="38" t="s">
        <v>18</v>
      </c>
      <c r="C17" s="18" t="s">
        <v>56</v>
      </c>
      <c r="D17" s="10">
        <v>1500200400</v>
      </c>
      <c r="E17" s="17">
        <f t="shared" ref="E17:E19" si="14">H17+K17+N17+Q17</f>
        <v>590861.1</v>
      </c>
      <c r="F17" s="25">
        <f>346661.6-218566.9-64758</f>
        <v>63336.699999999983</v>
      </c>
      <c r="G17" s="25"/>
      <c r="H17" s="31">
        <f>F17+G17</f>
        <v>63336.699999999983</v>
      </c>
      <c r="I17" s="25">
        <v>351682.9</v>
      </c>
      <c r="J17" s="25"/>
      <c r="K17" s="25">
        <f>I17+J17</f>
        <v>351682.9</v>
      </c>
      <c r="L17" s="25">
        <v>175841.5</v>
      </c>
      <c r="M17" s="25"/>
      <c r="N17" s="25">
        <f>L17+M17</f>
        <v>175841.5</v>
      </c>
      <c r="O17" s="25"/>
      <c r="P17" s="25"/>
      <c r="Q17" s="25">
        <f>O17+P17</f>
        <v>0</v>
      </c>
    </row>
    <row r="18" spans="1:19" ht="41.4" x14ac:dyDescent="0.25">
      <c r="A18" s="18" t="s">
        <v>46</v>
      </c>
      <c r="B18" s="38" t="s">
        <v>59</v>
      </c>
      <c r="C18" s="18" t="s">
        <v>38</v>
      </c>
      <c r="D18" s="10">
        <v>1500200500</v>
      </c>
      <c r="E18" s="17">
        <f t="shared" si="14"/>
        <v>330.6</v>
      </c>
      <c r="F18" s="25">
        <f>0+330.6</f>
        <v>330.6</v>
      </c>
      <c r="G18" s="25"/>
      <c r="H18" s="31">
        <f t="shared" ref="H18:H19" si="15">F18+G18</f>
        <v>330.6</v>
      </c>
      <c r="I18" s="25"/>
      <c r="J18" s="25"/>
      <c r="K18" s="25">
        <f t="shared" ref="K18:K19" si="16">I18+J18</f>
        <v>0</v>
      </c>
      <c r="L18" s="25"/>
      <c r="M18" s="31"/>
      <c r="N18" s="31"/>
      <c r="O18" s="25"/>
      <c r="P18" s="31"/>
      <c r="Q18" s="31">
        <v>0</v>
      </c>
    </row>
    <row r="19" spans="1:19" ht="41.4" x14ac:dyDescent="0.25">
      <c r="A19" s="18" t="s">
        <v>58</v>
      </c>
      <c r="B19" s="38" t="s">
        <v>35</v>
      </c>
      <c r="C19" s="18" t="s">
        <v>38</v>
      </c>
      <c r="D19" s="10">
        <v>1500200700</v>
      </c>
      <c r="E19" s="17">
        <f t="shared" si="14"/>
        <v>362682.89999999997</v>
      </c>
      <c r="F19" s="25">
        <f>182232.4+105587.6-972.9-58293.6+189.9</f>
        <v>228743.39999999997</v>
      </c>
      <c r="G19" s="25"/>
      <c r="H19" s="31">
        <f t="shared" si="15"/>
        <v>228743.39999999997</v>
      </c>
      <c r="I19" s="25">
        <f>12292.9+31615.5-2812.2-7719.4</f>
        <v>33376.800000000003</v>
      </c>
      <c r="J19" s="25"/>
      <c r="K19" s="25">
        <f t="shared" si="16"/>
        <v>33376.800000000003</v>
      </c>
      <c r="L19" s="25">
        <v>22402.699999999997</v>
      </c>
      <c r="M19" s="25"/>
      <c r="N19" s="25">
        <f t="shared" ref="N19" si="17">L19+M19</f>
        <v>22402.699999999997</v>
      </c>
      <c r="O19" s="25">
        <v>78160</v>
      </c>
      <c r="P19" s="31"/>
      <c r="Q19" s="31">
        <f t="shared" ref="Q19" si="18">O19+P19</f>
        <v>78160</v>
      </c>
    </row>
    <row r="20" spans="1:19" s="6" customFormat="1" ht="72" x14ac:dyDescent="0.25">
      <c r="A20" s="15">
        <v>3</v>
      </c>
      <c r="B20" s="37" t="s">
        <v>9</v>
      </c>
      <c r="C20" s="23" t="s">
        <v>53</v>
      </c>
      <c r="D20" s="16">
        <v>1500300000</v>
      </c>
      <c r="E20" s="17">
        <f t="shared" ref="E20:Q20" si="19">SUM(E21:E23)</f>
        <v>313930.59999999998</v>
      </c>
      <c r="F20" s="30">
        <f t="shared" ref="F20:H20" si="20">SUM(F21:F23)</f>
        <v>122475.19999999998</v>
      </c>
      <c r="G20" s="30">
        <f t="shared" si="20"/>
        <v>0</v>
      </c>
      <c r="H20" s="32">
        <f t="shared" si="20"/>
        <v>122475.19999999998</v>
      </c>
      <c r="I20" s="30">
        <f t="shared" ref="I20:N20" si="21">SUM(I21:I23)</f>
        <v>40679.4</v>
      </c>
      <c r="J20" s="30">
        <f t="shared" si="21"/>
        <v>0</v>
      </c>
      <c r="K20" s="30">
        <f t="shared" si="21"/>
        <v>40679.4</v>
      </c>
      <c r="L20" s="30">
        <f t="shared" si="21"/>
        <v>72140.100000000006</v>
      </c>
      <c r="M20" s="32">
        <f t="shared" si="21"/>
        <v>0</v>
      </c>
      <c r="N20" s="32">
        <f t="shared" si="21"/>
        <v>72140.100000000006</v>
      </c>
      <c r="O20" s="30">
        <f t="shared" si="19"/>
        <v>78635.899999999994</v>
      </c>
      <c r="P20" s="32">
        <f t="shared" si="19"/>
        <v>0</v>
      </c>
      <c r="Q20" s="32">
        <f t="shared" si="19"/>
        <v>78635.899999999994</v>
      </c>
    </row>
    <row r="21" spans="1:19" ht="41.4" x14ac:dyDescent="0.25">
      <c r="A21" s="11" t="s">
        <v>27</v>
      </c>
      <c r="B21" s="38" t="s">
        <v>51</v>
      </c>
      <c r="C21" s="18" t="s">
        <v>38</v>
      </c>
      <c r="D21" s="10">
        <v>1500300100</v>
      </c>
      <c r="E21" s="17">
        <f t="shared" ref="E21:E23" si="22">H21+K21+N21+Q21</f>
        <v>22516.799999999999</v>
      </c>
      <c r="F21" s="25">
        <f>15665.2+6700.4+151.2</f>
        <v>22516.799999999999</v>
      </c>
      <c r="G21" s="25"/>
      <c r="H21" s="31">
        <f t="shared" ref="H21:H23" si="23">F21+G21</f>
        <v>22516.799999999999</v>
      </c>
      <c r="I21" s="25">
        <f>3016.6-3016.6</f>
        <v>0</v>
      </c>
      <c r="J21" s="25"/>
      <c r="K21" s="25">
        <f t="shared" ref="K21:K23" si="24">I21+J21</f>
        <v>0</v>
      </c>
      <c r="L21" s="25"/>
      <c r="M21" s="31"/>
      <c r="N21" s="31">
        <f t="shared" ref="N21:N23" si="25">L21+M21</f>
        <v>0</v>
      </c>
      <c r="O21" s="25"/>
      <c r="P21" s="31"/>
      <c r="Q21" s="31">
        <f t="shared" ref="Q21:Q23" si="26">O21+P21</f>
        <v>0</v>
      </c>
    </row>
    <row r="22" spans="1:19" ht="41.4" x14ac:dyDescent="0.25">
      <c r="A22" s="18" t="s">
        <v>47</v>
      </c>
      <c r="B22" s="38" t="s">
        <v>40</v>
      </c>
      <c r="C22" s="18" t="s">
        <v>38</v>
      </c>
      <c r="D22" s="10">
        <v>1500300400</v>
      </c>
      <c r="E22" s="17">
        <f t="shared" si="22"/>
        <v>54312.5</v>
      </c>
      <c r="F22" s="25">
        <f>1277.8+5755.5+11127.5-0.1+12243.8-634.9</f>
        <v>29769.599999999999</v>
      </c>
      <c r="G22" s="25"/>
      <c r="H22" s="31">
        <f t="shared" si="23"/>
        <v>29769.599999999999</v>
      </c>
      <c r="I22" s="25">
        <f>8060.9+1860.5+14621.5</f>
        <v>24542.9</v>
      </c>
      <c r="J22" s="25"/>
      <c r="K22" s="25">
        <f t="shared" si="24"/>
        <v>24542.9</v>
      </c>
      <c r="L22" s="25"/>
      <c r="M22" s="31"/>
      <c r="N22" s="31">
        <f t="shared" si="25"/>
        <v>0</v>
      </c>
      <c r="O22" s="25"/>
      <c r="P22" s="31"/>
      <c r="Q22" s="31">
        <f t="shared" si="26"/>
        <v>0</v>
      </c>
    </row>
    <row r="23" spans="1:19" ht="69" x14ac:dyDescent="0.25">
      <c r="A23" s="18" t="s">
        <v>52</v>
      </c>
      <c r="B23" s="38" t="s">
        <v>36</v>
      </c>
      <c r="C23" s="18" t="s">
        <v>53</v>
      </c>
      <c r="D23" s="10">
        <v>1500300700</v>
      </c>
      <c r="E23" s="17">
        <f t="shared" si="22"/>
        <v>237101.3</v>
      </c>
      <c r="F23" s="25">
        <f>63413.1+31438.9-5229.6-1364.6-12624-5445</f>
        <v>70188.799999999988</v>
      </c>
      <c r="G23" s="25"/>
      <c r="H23" s="31">
        <f t="shared" si="23"/>
        <v>70188.799999999988</v>
      </c>
      <c r="I23" s="25">
        <f>13071.1+3065.4</f>
        <v>16136.5</v>
      </c>
      <c r="J23" s="25"/>
      <c r="K23" s="25">
        <f t="shared" si="24"/>
        <v>16136.5</v>
      </c>
      <c r="L23" s="25">
        <v>72140.100000000006</v>
      </c>
      <c r="M23" s="31"/>
      <c r="N23" s="31">
        <f t="shared" si="25"/>
        <v>72140.100000000006</v>
      </c>
      <c r="O23" s="25">
        <v>78635.899999999994</v>
      </c>
      <c r="P23" s="31"/>
      <c r="Q23" s="31">
        <f t="shared" si="26"/>
        <v>78635.899999999994</v>
      </c>
    </row>
    <row r="24" spans="1:19" s="6" customFormat="1" ht="43.2" x14ac:dyDescent="0.25">
      <c r="A24" s="19">
        <v>4</v>
      </c>
      <c r="B24" s="37" t="s">
        <v>29</v>
      </c>
      <c r="C24" s="23" t="s">
        <v>42</v>
      </c>
      <c r="D24" s="16">
        <v>1500600000</v>
      </c>
      <c r="E24" s="17">
        <f t="shared" ref="E24:Q24" si="27">SUM(E25:E25)</f>
        <v>21100.2</v>
      </c>
      <c r="F24" s="30">
        <f t="shared" si="27"/>
        <v>7010.2</v>
      </c>
      <c r="G24" s="30">
        <f t="shared" si="27"/>
        <v>0</v>
      </c>
      <c r="H24" s="32">
        <f t="shared" si="27"/>
        <v>7010.2</v>
      </c>
      <c r="I24" s="30">
        <f t="shared" si="27"/>
        <v>14090</v>
      </c>
      <c r="J24" s="30">
        <f t="shared" si="27"/>
        <v>0</v>
      </c>
      <c r="K24" s="30">
        <f t="shared" si="27"/>
        <v>14090</v>
      </c>
      <c r="L24" s="30">
        <f t="shared" si="27"/>
        <v>0</v>
      </c>
      <c r="M24" s="32">
        <f t="shared" si="27"/>
        <v>0</v>
      </c>
      <c r="N24" s="32">
        <f t="shared" si="27"/>
        <v>0</v>
      </c>
      <c r="O24" s="30">
        <f t="shared" si="27"/>
        <v>0</v>
      </c>
      <c r="P24" s="32">
        <f t="shared" si="27"/>
        <v>0</v>
      </c>
      <c r="Q24" s="32">
        <f t="shared" si="27"/>
        <v>0</v>
      </c>
    </row>
    <row r="25" spans="1:19" ht="41.4" x14ac:dyDescent="0.25">
      <c r="A25" s="22" t="s">
        <v>63</v>
      </c>
      <c r="B25" s="38" t="s">
        <v>30</v>
      </c>
      <c r="C25" s="18" t="s">
        <v>42</v>
      </c>
      <c r="D25" s="10">
        <v>1500600200</v>
      </c>
      <c r="E25" s="17">
        <f>H25+K25+N25+Q25</f>
        <v>21100.2</v>
      </c>
      <c r="F25" s="25">
        <f>0+9335.9+40.5-2105.4-260.8</f>
        <v>7010.2</v>
      </c>
      <c r="G25" s="25"/>
      <c r="H25" s="25">
        <f>F25+G25</f>
        <v>7010.2</v>
      </c>
      <c r="I25" s="25">
        <f>7702.9+6387.1</f>
        <v>14090</v>
      </c>
      <c r="J25" s="25"/>
      <c r="K25" s="25">
        <f>I25+J25</f>
        <v>14090</v>
      </c>
      <c r="L25" s="25"/>
      <c r="M25" s="25"/>
      <c r="N25" s="25">
        <f>L25+M25</f>
        <v>0</v>
      </c>
      <c r="O25" s="25"/>
      <c r="P25" s="25"/>
      <c r="Q25" s="31">
        <f>O25+P25</f>
        <v>0</v>
      </c>
    </row>
    <row r="26" spans="1:19" s="6" customFormat="1" ht="72" x14ac:dyDescent="0.25">
      <c r="A26" s="19">
        <v>5</v>
      </c>
      <c r="B26" s="37" t="s">
        <v>15</v>
      </c>
      <c r="C26" s="23" t="s">
        <v>53</v>
      </c>
      <c r="D26" s="16">
        <v>1500700000</v>
      </c>
      <c r="E26" s="17">
        <f t="shared" ref="E26:Q26" si="28">SUM(E27:E29)</f>
        <v>155632.91500000001</v>
      </c>
      <c r="F26" s="30">
        <f t="shared" si="28"/>
        <v>84362.6</v>
      </c>
      <c r="G26" s="30">
        <f t="shared" si="28"/>
        <v>0</v>
      </c>
      <c r="H26" s="30">
        <f t="shared" si="28"/>
        <v>84362.6</v>
      </c>
      <c r="I26" s="30">
        <f t="shared" si="28"/>
        <v>53666.515000000007</v>
      </c>
      <c r="J26" s="30">
        <f t="shared" si="28"/>
        <v>0</v>
      </c>
      <c r="K26" s="30">
        <f t="shared" si="28"/>
        <v>53666.515000000007</v>
      </c>
      <c r="L26" s="30">
        <f t="shared" si="28"/>
        <v>17603.8</v>
      </c>
      <c r="M26" s="30">
        <f t="shared" si="28"/>
        <v>0</v>
      </c>
      <c r="N26" s="30">
        <f t="shared" si="28"/>
        <v>17603.8</v>
      </c>
      <c r="O26" s="30">
        <f t="shared" si="28"/>
        <v>0</v>
      </c>
      <c r="P26" s="30">
        <f t="shared" si="28"/>
        <v>0</v>
      </c>
      <c r="Q26" s="32">
        <f t="shared" si="28"/>
        <v>0</v>
      </c>
    </row>
    <row r="27" spans="1:19" ht="69" x14ac:dyDescent="0.25">
      <c r="A27" s="22" t="s">
        <v>13</v>
      </c>
      <c r="B27" s="38" t="s">
        <v>19</v>
      </c>
      <c r="C27" s="18" t="s">
        <v>53</v>
      </c>
      <c r="D27" s="10">
        <v>1500700100</v>
      </c>
      <c r="E27" s="17">
        <f>H27+K27+N27+Q27</f>
        <v>6024.0999999999995</v>
      </c>
      <c r="F27" s="25">
        <f>6859.9-958.8+123</f>
        <v>6024.0999999999995</v>
      </c>
      <c r="G27" s="25"/>
      <c r="H27" s="25">
        <f>F27+G27</f>
        <v>6024.0999999999995</v>
      </c>
      <c r="I27" s="25">
        <f>217+160.2-377.2</f>
        <v>0</v>
      </c>
      <c r="J27" s="25"/>
      <c r="K27" s="33">
        <f>I27+J27</f>
        <v>0</v>
      </c>
      <c r="L27" s="25"/>
      <c r="M27" s="25"/>
      <c r="N27" s="33">
        <f>L27+M27</f>
        <v>0</v>
      </c>
      <c r="O27" s="25"/>
      <c r="P27" s="25"/>
      <c r="Q27" s="34">
        <f>O27+P27</f>
        <v>0</v>
      </c>
    </row>
    <row r="28" spans="1:19" ht="41.4" x14ac:dyDescent="0.25">
      <c r="A28" s="22" t="s">
        <v>14</v>
      </c>
      <c r="B28" s="38" t="s">
        <v>28</v>
      </c>
      <c r="C28" s="18" t="s">
        <v>38</v>
      </c>
      <c r="D28" s="10">
        <v>1500700400</v>
      </c>
      <c r="E28" s="17">
        <f t="shared" ref="E28:E29" si="29">H28+K28+N28+Q28</f>
        <v>17129</v>
      </c>
      <c r="F28" s="25">
        <f>8124-0.1</f>
        <v>8123.9</v>
      </c>
      <c r="G28" s="25"/>
      <c r="H28" s="25">
        <f t="shared" ref="H28:H29" si="30">F28+G28</f>
        <v>8123.9</v>
      </c>
      <c r="I28" s="25">
        <f>6597.8+407.3</f>
        <v>7005.1</v>
      </c>
      <c r="J28" s="25"/>
      <c r="K28" s="33">
        <f t="shared" ref="K28:K29" si="31">I28+J28</f>
        <v>7005.1</v>
      </c>
      <c r="L28" s="25">
        <v>2000</v>
      </c>
      <c r="M28" s="25"/>
      <c r="N28" s="33">
        <f t="shared" ref="N28:N29" si="32">L28+M28</f>
        <v>2000</v>
      </c>
      <c r="O28" s="25">
        <v>0</v>
      </c>
      <c r="P28" s="25"/>
      <c r="Q28" s="34">
        <f t="shared" ref="Q28:Q29" si="33">O28+P28</f>
        <v>0</v>
      </c>
    </row>
    <row r="29" spans="1:19" ht="41.4" x14ac:dyDescent="0.25">
      <c r="A29" s="22" t="s">
        <v>54</v>
      </c>
      <c r="B29" s="38" t="s">
        <v>37</v>
      </c>
      <c r="C29" s="18" t="s">
        <v>38</v>
      </c>
      <c r="D29" s="10">
        <v>1500700700</v>
      </c>
      <c r="E29" s="17">
        <f t="shared" si="29"/>
        <v>132479.815</v>
      </c>
      <c r="F29" s="25">
        <f>19528.3+61361.8+0.1-0.1+41.3-1112.3-471-1523.4-771.6-7215.3+376.8</f>
        <v>70214.600000000006</v>
      </c>
      <c r="G29" s="25"/>
      <c r="H29" s="25">
        <f t="shared" si="30"/>
        <v>70214.600000000006</v>
      </c>
      <c r="I29" s="25">
        <f>16833.2+14097.7+237.15+680.9+2404.9+10020.3+74.265+2313</f>
        <v>46661.415000000008</v>
      </c>
      <c r="J29" s="25"/>
      <c r="K29" s="33">
        <f t="shared" si="31"/>
        <v>46661.415000000008</v>
      </c>
      <c r="L29" s="25">
        <v>15603.8</v>
      </c>
      <c r="M29" s="25"/>
      <c r="N29" s="33">
        <f t="shared" si="32"/>
        <v>15603.8</v>
      </c>
      <c r="O29" s="25">
        <v>0</v>
      </c>
      <c r="P29" s="25"/>
      <c r="Q29" s="34">
        <f t="shared" si="33"/>
        <v>0</v>
      </c>
      <c r="S29" s="24"/>
    </row>
    <row r="30" spans="1:19" s="6" customFormat="1" ht="72" x14ac:dyDescent="0.25">
      <c r="A30" s="19">
        <v>6</v>
      </c>
      <c r="B30" s="39" t="s">
        <v>23</v>
      </c>
      <c r="C30" s="23" t="s">
        <v>42</v>
      </c>
      <c r="D30" s="16" t="s">
        <v>72</v>
      </c>
      <c r="E30" s="17">
        <f>SUM(E31:E32)</f>
        <v>73450.100000000006</v>
      </c>
      <c r="F30" s="30">
        <f t="shared" ref="F30:H30" si="34">SUM(F31:F32)</f>
        <v>9230</v>
      </c>
      <c r="G30" s="30">
        <f t="shared" si="34"/>
        <v>0</v>
      </c>
      <c r="H30" s="30">
        <f t="shared" si="34"/>
        <v>9230</v>
      </c>
      <c r="I30" s="30">
        <f t="shared" ref="I30:N30" si="35">SUM(I31:I32)</f>
        <v>40243.300000000003</v>
      </c>
      <c r="J30" s="30">
        <f t="shared" si="35"/>
        <v>0</v>
      </c>
      <c r="K30" s="30">
        <f t="shared" si="35"/>
        <v>40243.300000000003</v>
      </c>
      <c r="L30" s="30">
        <f t="shared" si="35"/>
        <v>6599.2999999999993</v>
      </c>
      <c r="M30" s="30">
        <f t="shared" si="35"/>
        <v>0</v>
      </c>
      <c r="N30" s="30">
        <f t="shared" si="35"/>
        <v>6599.2999999999993</v>
      </c>
      <c r="O30" s="30">
        <f t="shared" ref="O30:Q30" si="36">SUM(O31:O32)</f>
        <v>17377.5</v>
      </c>
      <c r="P30" s="30">
        <f t="shared" si="36"/>
        <v>0</v>
      </c>
      <c r="Q30" s="32">
        <f t="shared" si="36"/>
        <v>17377.5</v>
      </c>
    </row>
    <row r="31" spans="1:19" ht="110.4" x14ac:dyDescent="0.25">
      <c r="A31" s="22" t="s">
        <v>10</v>
      </c>
      <c r="B31" s="38" t="s">
        <v>16</v>
      </c>
      <c r="C31" s="18" t="s">
        <v>38</v>
      </c>
      <c r="D31" s="10" t="s">
        <v>71</v>
      </c>
      <c r="E31" s="17">
        <f>H31+K31+N31+Q31</f>
        <v>7916.4999999999991</v>
      </c>
      <c r="F31" s="25">
        <f>0+9452.3-1535.8</f>
        <v>7916.4999999999991</v>
      </c>
      <c r="G31" s="25"/>
      <c r="H31" s="25">
        <f>F31+G31</f>
        <v>7916.4999999999991</v>
      </c>
      <c r="I31" s="25"/>
      <c r="J31" s="25"/>
      <c r="K31" s="25">
        <f>I31+J31</f>
        <v>0</v>
      </c>
      <c r="L31" s="25"/>
      <c r="M31" s="25"/>
      <c r="N31" s="25">
        <f>L31+M31</f>
        <v>0</v>
      </c>
      <c r="O31" s="25"/>
      <c r="P31" s="25"/>
      <c r="Q31" s="31">
        <f>O31+P31</f>
        <v>0</v>
      </c>
    </row>
    <row r="32" spans="1:19" ht="69" x14ac:dyDescent="0.25">
      <c r="A32" s="14" t="s">
        <v>48</v>
      </c>
      <c r="B32" s="38" t="s">
        <v>17</v>
      </c>
      <c r="C32" s="18" t="s">
        <v>42</v>
      </c>
      <c r="D32" s="10" t="s">
        <v>70</v>
      </c>
      <c r="E32" s="17">
        <f>H32+K32+N32+Q32</f>
        <v>65533.600000000006</v>
      </c>
      <c r="F32" s="25">
        <f>2141.8-849.8+21.5</f>
        <v>1313.5000000000002</v>
      </c>
      <c r="G32" s="25"/>
      <c r="H32" s="25">
        <f>F32+G32</f>
        <v>1313.5000000000002</v>
      </c>
      <c r="I32" s="25">
        <f>11752.9+28490.4</f>
        <v>40243.300000000003</v>
      </c>
      <c r="J32" s="25"/>
      <c r="K32" s="25">
        <f>I32+J32</f>
        <v>40243.300000000003</v>
      </c>
      <c r="L32" s="25">
        <v>6599.2999999999993</v>
      </c>
      <c r="M32" s="25"/>
      <c r="N32" s="25">
        <f t="shared" ref="N32:N34" si="37">L32+M32</f>
        <v>6599.2999999999993</v>
      </c>
      <c r="O32" s="25">
        <v>17377.5</v>
      </c>
      <c r="P32" s="25"/>
      <c r="Q32" s="31">
        <f t="shared" ref="Q32:Q34" si="38">O32+P32</f>
        <v>17377.5</v>
      </c>
    </row>
    <row r="33" spans="1:17" s="7" customFormat="1" ht="172.8" x14ac:dyDescent="0.3">
      <c r="A33" s="15">
        <v>7</v>
      </c>
      <c r="B33" s="37" t="s">
        <v>20</v>
      </c>
      <c r="C33" s="23" t="s">
        <v>57</v>
      </c>
      <c r="D33" s="16">
        <v>1500900000</v>
      </c>
      <c r="E33" s="17">
        <f>H33+K33+N33+Q33</f>
        <v>166863.5</v>
      </c>
      <c r="F33" s="30">
        <f>24064.1+38282.9-5556.2+24512.5+156.4-8496.4+2868.9-5685.8</f>
        <v>70146.399999999994</v>
      </c>
      <c r="G33" s="30">
        <v>0</v>
      </c>
      <c r="H33" s="30">
        <f t="shared" ref="H33:H34" si="39">F33+G33</f>
        <v>70146.399999999994</v>
      </c>
      <c r="I33" s="30">
        <f>38170.6+5648.9+17525.2+12199.1</f>
        <v>73543.8</v>
      </c>
      <c r="J33" s="30">
        <v>0</v>
      </c>
      <c r="K33" s="30">
        <f t="shared" ref="K33:K34" si="40">I33+J33</f>
        <v>73543.8</v>
      </c>
      <c r="L33" s="30">
        <v>22173.3</v>
      </c>
      <c r="M33" s="30">
        <v>0</v>
      </c>
      <c r="N33" s="30">
        <f t="shared" si="37"/>
        <v>22173.3</v>
      </c>
      <c r="O33" s="30">
        <v>1000</v>
      </c>
      <c r="P33" s="30">
        <v>0</v>
      </c>
      <c r="Q33" s="32">
        <f t="shared" si="38"/>
        <v>1000</v>
      </c>
    </row>
    <row r="34" spans="1:17" s="8" customFormat="1" ht="76.5" customHeight="1" x14ac:dyDescent="0.3">
      <c r="A34" s="15">
        <v>8</v>
      </c>
      <c r="B34" s="37" t="s">
        <v>68</v>
      </c>
      <c r="C34" s="23" t="s">
        <v>38</v>
      </c>
      <c r="D34" s="20" t="s">
        <v>69</v>
      </c>
      <c r="E34" s="17">
        <f>H34+K34+N34+Q34</f>
        <v>558442.80000000005</v>
      </c>
      <c r="F34" s="30">
        <v>140861.9</v>
      </c>
      <c r="G34" s="30">
        <v>0</v>
      </c>
      <c r="H34" s="30">
        <f t="shared" si="39"/>
        <v>140861.9</v>
      </c>
      <c r="I34" s="30">
        <f>151046.3-151046.3+137036+5624.6+835.9</f>
        <v>143496.5</v>
      </c>
      <c r="J34" s="30">
        <v>0</v>
      </c>
      <c r="K34" s="30">
        <f t="shared" si="40"/>
        <v>143496.5</v>
      </c>
      <c r="L34" s="30">
        <v>137042.20000000001</v>
      </c>
      <c r="M34" s="30">
        <v>0</v>
      </c>
      <c r="N34" s="30">
        <f t="shared" si="37"/>
        <v>137042.20000000001</v>
      </c>
      <c r="O34" s="30">
        <v>137042.20000000001</v>
      </c>
      <c r="P34" s="30">
        <v>0</v>
      </c>
      <c r="Q34" s="32">
        <f t="shared" si="38"/>
        <v>137042.20000000001</v>
      </c>
    </row>
    <row r="35" spans="1:17" s="2" customFormat="1" x14ac:dyDescent="0.3">
      <c r="A35" s="14"/>
      <c r="B35" s="40" t="s">
        <v>61</v>
      </c>
      <c r="C35" s="14"/>
      <c r="D35" s="14"/>
      <c r="E35" s="21">
        <f t="shared" ref="E35:Q35" si="41">E34+E33+E30+E26+E24+E20+E16+E11</f>
        <v>3256859.92612</v>
      </c>
      <c r="F35" s="35">
        <f t="shared" si="41"/>
        <v>882230.9</v>
      </c>
      <c r="G35" s="35">
        <f t="shared" si="41"/>
        <v>0</v>
      </c>
      <c r="H35" s="35">
        <f t="shared" si="41"/>
        <v>882230.9</v>
      </c>
      <c r="I35" s="35">
        <f>I34+I33+I30+I26+I24+I20+I16+I11</f>
        <v>922245.12612000015</v>
      </c>
      <c r="J35" s="35">
        <f t="shared" si="41"/>
        <v>0</v>
      </c>
      <c r="K35" s="35">
        <f t="shared" si="41"/>
        <v>922245.12612000015</v>
      </c>
      <c r="L35" s="35">
        <f t="shared" si="41"/>
        <v>726192</v>
      </c>
      <c r="M35" s="35">
        <f t="shared" si="41"/>
        <v>0</v>
      </c>
      <c r="N35" s="35">
        <f t="shared" si="41"/>
        <v>726192</v>
      </c>
      <c r="O35" s="35">
        <f t="shared" si="41"/>
        <v>726191.89999999991</v>
      </c>
      <c r="P35" s="35">
        <f t="shared" si="41"/>
        <v>0</v>
      </c>
      <c r="Q35" s="36">
        <f t="shared" si="41"/>
        <v>726191.89999999991</v>
      </c>
    </row>
  </sheetData>
  <mergeCells count="26">
    <mergeCell ref="O7:Q7"/>
    <mergeCell ref="P8:P9"/>
    <mergeCell ref="L6:N6"/>
    <mergeCell ref="F8:F9"/>
    <mergeCell ref="G8:G9"/>
    <mergeCell ref="L7:N7"/>
    <mergeCell ref="L8:L9"/>
    <mergeCell ref="M8:M9"/>
    <mergeCell ref="I7:K7"/>
    <mergeCell ref="I6:K6"/>
    <mergeCell ref="N1:Q1"/>
    <mergeCell ref="N2:Q2"/>
    <mergeCell ref="I8:I9"/>
    <mergeCell ref="J8:J9"/>
    <mergeCell ref="A3:Q3"/>
    <mergeCell ref="A4:Q4"/>
    <mergeCell ref="A6:A9"/>
    <mergeCell ref="B6:B9"/>
    <mergeCell ref="C6:C9"/>
    <mergeCell ref="D8:D9"/>
    <mergeCell ref="D6:D7"/>
    <mergeCell ref="O8:O9"/>
    <mergeCell ref="E6:E8"/>
    <mergeCell ref="F6:H6"/>
    <mergeCell ref="F7:H7"/>
    <mergeCell ref="O6:Q6"/>
  </mergeCells>
  <pageMargins left="0.59055118110236227" right="0.39370078740157483" top="0.59055118110236227" bottom="0.59055118110236227" header="0" footer="0"/>
  <pageSetup paperSize="9" scale="45" fitToHeight="3" orientation="landscape" r:id="rId1"/>
  <rowBreaks count="1" manualBreakCount="1">
    <brk id="2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2026-2028</vt:lpstr>
      <vt:lpstr>'2026-2028'!Заголовки_для_печати</vt:lpstr>
      <vt:lpstr>'2026-2028'!Область_печати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2026-07-06T05:54:28Z</dcterms:modified>
</cp:coreProperties>
</file>